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Subtecnica2\Desktop\EMA\CENFER\"/>
    </mc:Choice>
  </mc:AlternateContent>
  <bookViews>
    <workbookView xWindow="0" yWindow="0" windowWidth="21600" windowHeight="9630" tabRatio="935" activeTab="1"/>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 i="3" l="1"/>
  <c r="E34" i="3"/>
  <c r="E15" i="3"/>
  <c r="E16" i="3"/>
  <c r="E17" i="3"/>
  <c r="E18" i="3"/>
  <c r="E19" i="3"/>
  <c r="E20" i="3"/>
  <c r="E21" i="3"/>
  <c r="E22" i="3"/>
  <c r="E23" i="3"/>
  <c r="E24" i="3"/>
  <c r="E25" i="3"/>
  <c r="E26" i="3"/>
  <c r="E27" i="3"/>
  <c r="E28" i="3"/>
  <c r="E29" i="3"/>
  <c r="E30" i="3"/>
  <c r="E31" i="3"/>
  <c r="E32" i="3"/>
  <c r="E35" i="3"/>
  <c r="E36" i="3"/>
  <c r="E37" i="3"/>
  <c r="E38" i="3"/>
  <c r="E39" i="3"/>
  <c r="E17" i="7"/>
  <c r="E16" i="7"/>
  <c r="E15" i="7"/>
  <c r="E14" i="3" l="1"/>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comments2.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<sst xmlns="http://schemas.openxmlformats.org/spreadsheetml/2006/main" count="359" uniqueCount="311">
  <si>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</si>
  <si>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</si>
  <si>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</si>
  <si>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</si>
  <si>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</si>
  <si>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</si>
  <si>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</si>
  <si>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</si>
  <si>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</si>
  <si>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</si>
  <si>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</si>
  <si>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</si>
  <si>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</si>
  <si>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</si>
  <si>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</si>
  <si>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</si>
  <si>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</si>
  <si>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</si>
  <si>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</si>
  <si>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</si>
  <si>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</si>
  <si>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</si>
  <si>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</si>
  <si>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</si>
  <si>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</si>
  <si>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</si>
  <si>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</si>
  <si>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</si>
  <si>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</si>
  <si>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</si>
  <si>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</si>
  <si>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</si>
  <si>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</si>
  <si>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</si>
  <si>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</si>
  <si>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</si>
  <si>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</si>
  <si>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</si>
  <si>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</si>
  <si>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</si>
  <si>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</si>
  <si>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</si>
  <si>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</si>
  <si>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</si>
  <si>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</si>
  <si>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</si>
  <si>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</si>
  <si>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</si>
  <si>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</si>
  <si>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</si>
  <si>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</si>
  <si>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</si>
  <si>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</si>
  <si>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</si>
  <si>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</si>
  <si>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</si>
  <si>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</si>
  <si>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</si>
  <si>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</si>
  <si>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</si>
  <si>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</si>
  <si>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</si>
  <si>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</si>
  <si>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</si>
  <si>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</si>
  <si>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</si>
  <si>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</si>
  <si>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</si>
  <si>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</si>
  <si>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</si>
  <si>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</si>
  <si>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</si>
  <si>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</si>
  <si>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</si>
  <si>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</si>
  <si>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</si>
  <si>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</si>
  <si>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</si>
  <si>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</si>
  <si>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</si>
  <si>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</si>
  <si>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</si>
  <si>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</si>
  <si>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</si>
  <si>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</si>
  <si>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</si>
  <si>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</si>
  <si>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</si>
  <si>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</si>
  <si>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</si>
  <si>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</si>
  <si>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</si>
  <si>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</si>
  <si>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</si>
  <si>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</si>
  <si>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</si>
  <si>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</si>
  <si>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</si>
  <si>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</si>
  <si>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</si>
  <si>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</si>
  <si>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</si>
  <si>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</si>
  <si>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</si>
  <si>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</si>
  <si>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</si>
  <si>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</si>
  <si>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</si>
  <si>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</si>
  <si>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</si>
  <si>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</si>
  <si>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</si>
  <si>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</si>
  <si>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</si>
  <si>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</si>
  <si>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</si>
  <si>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</si>
  <si>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</si>
  <si>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</si>
  <si>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</si>
  <si>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</si>
  <si>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</si>
  <si>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</si>
  <si>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</si>
  <si>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</si>
  <si>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</si>
  <si>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</si>
  <si>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</si>
  <si>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</si>
  <si>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</si>
  <si>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</si>
  <si>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</si>
  <si>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</si>
  <si>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</si>
  <si>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</si>
  <si>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</si>
  <si>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</si>
  <si>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</si>
  <si>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</si>
  <si>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</si>
  <si>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</si>
  <si>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</si>
  <si>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</si>
  <si>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</si>
  <si>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</si>
  <si>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</si>
  <si>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</si>
  <si>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</si>
  <si>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</si>
  <si>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</si>
  <si>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</si>
  <si>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</si>
  <si>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</si>
  <si>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</si>
  <si>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</si>
  <si>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</si>
  <si>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</si>
  <si>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</si>
  <si>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</si>
  <si>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</si>
  <si>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</si>
  <si>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</si>
  <si>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</si>
  <si>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</si>
  <si>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</si>
  <si>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</si>
  <si>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</si>
  <si>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</si>
  <si>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</si>
  <si>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</si>
  <si>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</si>
  <si>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</si>
  <si>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</si>
  <si>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</si>
  <si>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</si>
  <si>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</si>
  <si>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</si>
  <si>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</si>
  <si>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</si>
  <si>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</si>
  <si>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</si>
  <si>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</si>
  <si>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</si>
  <si>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</si>
  <si>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</si>
  <si>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</si>
  <si>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</si>
  <si>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</si>
  <si>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</si>
  <si>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</si>
  <si>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</si>
  <si>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</si>
  <si>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</si>
  <si>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</si>
  <si>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</si>
  <si>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</si>
  <si>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</si>
  <si>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</si>
  <si>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</si>
  <si>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</si>
  <si>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</si>
  <si>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</si>
  <si>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</si>
  <si>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</si>
  <si>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</si>
  <si>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</si>
  <si>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</si>
  <si>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</si>
  <si>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</si>
  <si>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</si>
  <si>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</si>
  <si>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</si>
  <si>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</si>
  <si>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</si>
  <si>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</si>
  <si>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</si>
  <si>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</si>
  <si>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</si>
  <si>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</si>
  <si>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</si>
  <si>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</si>
  <si>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</si>
  <si>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</si>
  <si>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</si>
  <si>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</si>
  <si>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</si>
  <si>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</si>
  <si>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</si>
  <si>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</si>
  <si>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</si>
  <si>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</si>
  <si>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</si>
  <si>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</si>
  <si>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</si>
  <si>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</si>
  <si>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</si>
  <si>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</si>
  <si>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</si>
  <si>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</si>
  <si>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</si>
  <si>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</si>
  <si>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</si>
  <si>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</si>
  <si>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</si>
  <si>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</si>
  <si>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</si>
  <si>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</si>
  <si>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</si>
  <si>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</si>
  <si>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</si>
  <si>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</si>
  <si>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</si>
  <si>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</si>
  <si>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</si>
  <si>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</si>
  <si>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</si>
  <si>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</si>
  <si>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</si>
  <si>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</si>
  <si>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</si>
  <si>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</si>
  <si>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</si>
  <si>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</si>
  <si>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</si>
  <si>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</si>
  <si>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</si>
  <si>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</si>
  <si>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</si>
  <si>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</si>
  <si>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</si>
  <si>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</si>
  <si>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</si>
  <si>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</si>
  <si>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</si>
  <si>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</si>
  <si>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</si>
  <si>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</si>
  <si>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</si>
  <si>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</si>
  <si>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</si>
  <si>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</si>
  <si>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</si>
  <si>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</si>
  <si>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</si>
  <si>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</si>
  <si>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</si>
  <si>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</si>
  <si>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</si>
  <si>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</si>
  <si>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</si>
  <si>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</si>
  <si>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</si>
  <si>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</si>
  <si>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</si>
  <si>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</si>
  <si>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</si>
  <si>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</si>
  <si>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</si>
  <si>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</si>
  <si>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</si>
  <si>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</si>
  <si>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</si>
  <si>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</si>
  <si>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EMA</t>
  </si>
  <si>
    <t>SUBTECNICA</t>
  </si>
  <si>
    <t>DIANA CAROLINA DUARTE</t>
  </si>
  <si>
    <t>21- 22 Y 23 DE NOVIEMBRE GRANDES MUESTRAS MUSICALES</t>
  </si>
  <si>
    <t>PATIO ROSADO DESDE LAS 10:00AM</t>
  </si>
  <si>
    <t>OBSERVACIONES: UNA CONSOLA DE 48, CONSOLA DE MONITORES 32, CABINAS EN H array, SISTEMA RF BOYPACKS, 20 MICROFONOS DINAMICOS, 6 CAJAS DIRECTAS, COMPUTADOR, DOS SONIDISTAS, MIC.  LA PANTALLA SE INSTALA PARA 22 Y 23 DE NOVIEMBNRE AL IGUAL QUE EL RIDER DE LAS BANDAS NACIONALES PARA 22 Y 23 DE NOVIEMBRE IGUAL QUE LAS VALLAS QUE IRAN POR LA PARTE EXTERNA. LOS LOGISTICOS VAN DISTRIBUIDOS DE LA SIGUIENTE MANERA 10 JUEVES 20, 15 VIERNES 21, 25 Y 25 LOS DIAS 22 Y 23 RESPECTIVAMENTE. LOS COORDINADORES LOGISTICOS 1 PARA JUEVES Y VIERNES 20 Y 21 Y 2 COORDINADORES PARA EL DIA 22 Y 23. LOS BAÑOS SON DOS PARA EL DIA VIERNES 21 Y 6 PARA EL 22 Y 23 DE NOVIEMBRE.</t>
  </si>
  <si>
    <t>EDWARD JAIMES</t>
  </si>
  <si>
    <t>Nombre:  DIANA CAROLINA DUARTE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</si>
</sst>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 #,##0;[Red]\-&quot;$&quot;\ #,##0"/>
    <numFmt numFmtId="165" formatCode="_-&quot;$&quot;\ * #,##0_-;\-&quot;$&quot;\ * #,##0_-;_-&quot;$&quot;\ * &quot;-&quot;_-;_-@_-"/>
    <numFmt numFmtId="166" formatCode="_-&quot;$&quot;\ * #,##0.00_-;\-&quot;$&quot;\ * #,##0.00_-;_-&quot;$&quot;\ * &quot;-&quot;??_-;_-@_-"/>
    <numFmt numFmtId="167" formatCode="_-&quot;$&quot;\ * #,##0.00_-;\-&quot;$&quot;\ * #,##0.00_-;_-&quot;$&quot;\ * &quot;-&quot;_-;_-@_-"/>
    <numFmt numFmtId="168" formatCode="_-&quot;$&quot;\ * #,##0_-;\-&quot;$&quot;\ * #,##0_-;_-&quot;$&quot;\ * &quot;-&quot;??_-;_-@_-"/>
  </numFmts>
  <fonts count="1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9"/>
      <color theme="1"/>
      <name val="Arial"/>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92">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7"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166"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166" fontId="3" fillId="0" borderId="1" xfId="1" applyFont="1" applyBorder="1" applyAlignment="1">
      <alignment vertical="center"/>
    </xf>
    <xf numFmtId="167"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8" fontId="6" fillId="0" borderId="10" xfId="1" applyNumberFormat="1" applyFont="1" applyBorder="1" applyAlignment="1">
      <alignment horizontal="center" vertical="center" wrapText="1"/>
    </xf>
    <xf numFmtId="168" fontId="6" fillId="0" borderId="10" xfId="1" applyNumberFormat="1" applyFont="1" applyFill="1" applyBorder="1" applyAlignment="1">
      <alignment horizontal="center" vertical="center" wrapText="1"/>
    </xf>
    <xf numFmtId="164"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8" fontId="6" fillId="0" borderId="10" xfId="1" applyNumberFormat="1" applyFont="1" applyBorder="1" applyAlignment="1">
      <alignment horizontal="center"/>
    </xf>
    <xf numFmtId="0" fontId="4" fillId="0" borderId="0" xfId="0" applyFont="1" applyAlignment="1">
      <alignment horizontal="left" vertical="center"/>
    </xf>
    <xf numFmtId="168"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168" fontId="6" fillId="6" borderId="10" xfId="1"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0" fontId="2" fillId="6" borderId="1" xfId="0" applyFont="1" applyFill="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left" vertical="top" wrapText="1"/>
    </xf>
    <xf numFmtId="0" fontId="5" fillId="6" borderId="10" xfId="0" applyFont="1" applyFill="1" applyBorder="1" applyAlignment="1">
      <alignment horizontal="left" vertical="center"/>
    </xf>
    <xf numFmtId="0" fontId="5" fillId="6" borderId="12" xfId="0" applyFont="1" applyFill="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horizontal="center" vertical="center" wrapText="1"/>
    </xf>
    <xf numFmtId="14"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center" vertical="center"/>
    </xf>
  </cellXfs>
  <cellStyles count="3">
    <cellStyle name="Moneda" xfId="1" builtinId="4"/>
    <cellStyle name="Moneda [0]" xfId="2" builtinId="7"/>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41</xdr:row>
      <xdr:rowOff>83344</xdr:rowOff>
    </xdr:from>
    <xdr:to>
      <xdr:col>0</xdr:col>
      <xdr:colOff>2893218</xdr:colOff>
      <xdr:row>46</xdr:row>
      <xdr:rowOff>178594</xdr:rowOff>
    </xdr:to>
    <xdr:pic>
      <xdr:nvPicPr>
        <xdr:cNvPr id="3" name="Imagen 2"/>
        <xdr:cNvPicPr>
          <a:picLocks noChangeAspect="1"/>
        </xdr:cNvPicPr>
      </xdr:nvPicPr>
      <xdr:blipFill>
        <a:blip xmlns:r="http://schemas.openxmlformats.org/officeDocument/2006/relationships" r:embed="rId2"/>
        <a:stretch>
          <a:fillRect/>
        </a:stretch>
      </xdr:blipFill>
      <xdr:spPr>
        <a:xfrm>
          <a:off x="0" y="54292500"/>
          <a:ext cx="2893218"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52" t="s">
        <v>0</v>
      </c>
      <c r="B1" s="52" t="s">
        <v>1</v>
      </c>
      <c r="C1" s="52" t="s">
        <v>2</v>
      </c>
      <c r="D1" s="52" t="s">
        <v>3</v>
      </c>
    </row>
    <row r="2" spans="1:4" s="2" customFormat="1" ht="31.5" customHeight="1" x14ac:dyDescent="0.25">
      <c r="A2" s="52"/>
      <c r="B2" s="52"/>
      <c r="C2" s="52"/>
      <c r="D2" s="52"/>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45"/>
  <sheetViews>
    <sheetView tabSelected="1" zoomScale="80" zoomScaleNormal="80" workbookViewId="0">
      <selection activeCell="K56" sqref="K56"/>
    </sheetView>
  </sheetViews>
  <sheetFormatPr baseColWidth="10" defaultRowHeight="15" x14ac:dyDescent="0.25"/>
  <cols>
    <col min="1" max="1" width="43.42578125" customWidth="1"/>
    <col min="4" max="5" width="15" customWidth="1"/>
    <col min="11" max="11" width="21.42578125" customWidth="1"/>
    <col min="14" max="14" width="13.85546875" bestFit="1" customWidth="1"/>
  </cols>
  <sheetData>
    <row r="1" spans="1:14" x14ac:dyDescent="0.25">
      <c r="A1" s="78" t="s">
        <v>263</v>
      </c>
      <c r="B1" s="81" t="s">
        <v>264</v>
      </c>
      <c r="C1" s="81"/>
      <c r="D1" s="81"/>
      <c r="E1" s="81"/>
      <c r="F1" s="81"/>
      <c r="G1" s="81"/>
      <c r="H1" s="81"/>
      <c r="I1" s="81"/>
      <c r="J1" s="78"/>
      <c r="K1" s="83"/>
    </row>
    <row r="2" spans="1:14" x14ac:dyDescent="0.25">
      <c r="A2" s="79"/>
      <c r="B2" s="82"/>
      <c r="C2" s="82"/>
      <c r="D2" s="82"/>
      <c r="E2" s="82"/>
      <c r="F2" s="82"/>
      <c r="G2" s="82"/>
      <c r="H2" s="82"/>
      <c r="I2" s="82"/>
      <c r="J2" s="80"/>
      <c r="K2" s="83"/>
    </row>
    <row r="3" spans="1:14" x14ac:dyDescent="0.25">
      <c r="A3" s="80"/>
      <c r="B3" s="75" t="s">
        <v>265</v>
      </c>
      <c r="C3" s="76"/>
      <c r="D3" s="76"/>
      <c r="E3" s="76"/>
      <c r="F3" s="76"/>
      <c r="G3" s="76"/>
      <c r="H3" s="76"/>
      <c r="I3" s="76"/>
      <c r="J3" s="77"/>
      <c r="K3" s="83"/>
    </row>
    <row r="4" spans="1:14" x14ac:dyDescent="0.25">
      <c r="A4" s="83"/>
      <c r="B4" s="83"/>
      <c r="C4" s="83"/>
      <c r="D4" s="83"/>
      <c r="E4" s="83"/>
      <c r="F4" s="83"/>
      <c r="G4" s="83"/>
      <c r="H4" s="83"/>
      <c r="I4" s="83"/>
      <c r="J4" s="83"/>
      <c r="K4" s="83"/>
    </row>
    <row r="5" spans="1:14" x14ac:dyDescent="0.25">
      <c r="A5" s="17" t="s">
        <v>266</v>
      </c>
      <c r="B5" s="75" t="s">
        <v>287</v>
      </c>
      <c r="C5" s="76"/>
      <c r="D5" s="76"/>
      <c r="E5" s="76"/>
      <c r="F5" s="76"/>
      <c r="G5" s="76"/>
      <c r="H5" s="76"/>
      <c r="I5" s="76"/>
      <c r="J5" s="76"/>
      <c r="K5" s="77"/>
    </row>
    <row r="6" spans="1:14" x14ac:dyDescent="0.25">
      <c r="A6" s="18" t="s">
        <v>267</v>
      </c>
      <c r="B6" s="68" t="s">
        <v>304</v>
      </c>
      <c r="C6" s="69"/>
      <c r="D6" s="69"/>
      <c r="E6" s="69"/>
      <c r="F6" s="69"/>
      <c r="G6" s="70"/>
      <c r="H6" s="19" t="s">
        <v>269</v>
      </c>
      <c r="I6" s="68" t="s">
        <v>305</v>
      </c>
      <c r="J6" s="69"/>
      <c r="K6" s="70"/>
    </row>
    <row r="7" spans="1:14" ht="15" customHeight="1" x14ac:dyDescent="0.25">
      <c r="A7" s="42" t="s">
        <v>270</v>
      </c>
      <c r="B7" s="71">
        <v>45966</v>
      </c>
      <c r="C7" s="72"/>
      <c r="D7" s="72"/>
      <c r="E7" s="72"/>
      <c r="F7" s="72"/>
      <c r="G7" s="72"/>
      <c r="H7" s="72"/>
      <c r="I7" s="72"/>
      <c r="J7" s="72"/>
      <c r="K7" s="73"/>
    </row>
    <row r="8" spans="1:14" ht="33" customHeight="1" x14ac:dyDescent="0.25">
      <c r="A8" s="42" t="s">
        <v>271</v>
      </c>
      <c r="B8" s="74" t="s">
        <v>303</v>
      </c>
      <c r="C8" s="72"/>
      <c r="D8" s="72"/>
      <c r="E8" s="72"/>
      <c r="F8" s="72"/>
      <c r="G8" s="72"/>
      <c r="H8" s="72"/>
      <c r="I8" s="72"/>
      <c r="J8" s="72"/>
      <c r="K8" s="73"/>
    </row>
    <row r="9" spans="1:14" x14ac:dyDescent="0.25">
      <c r="A9" s="61" t="s">
        <v>272</v>
      </c>
      <c r="B9" s="62"/>
      <c r="C9" s="63" t="s">
        <v>309</v>
      </c>
      <c r="D9" s="64"/>
      <c r="E9" s="64"/>
      <c r="F9" s="64"/>
      <c r="G9" s="64"/>
      <c r="H9" s="64"/>
      <c r="I9" s="64"/>
      <c r="J9" s="64"/>
      <c r="K9" s="65"/>
    </row>
    <row r="10" spans="1:14" x14ac:dyDescent="0.25">
      <c r="A10" s="61" t="s">
        <v>273</v>
      </c>
      <c r="B10" s="62"/>
      <c r="C10" s="63" t="s">
        <v>306</v>
      </c>
      <c r="D10" s="64"/>
      <c r="E10" s="64"/>
      <c r="F10" s="64"/>
      <c r="G10" s="64"/>
      <c r="H10" s="64"/>
      <c r="I10" s="64"/>
      <c r="J10" s="64"/>
      <c r="K10" s="65"/>
    </row>
    <row r="11" spans="1:14" x14ac:dyDescent="0.25">
      <c r="A11" s="61" t="s">
        <v>274</v>
      </c>
      <c r="B11" s="62"/>
      <c r="C11" s="63" t="s">
        <v>307</v>
      </c>
      <c r="D11" s="64"/>
      <c r="E11" s="64"/>
      <c r="F11" s="64"/>
      <c r="G11" s="64"/>
      <c r="H11" s="64"/>
      <c r="I11" s="64"/>
      <c r="J11" s="64"/>
      <c r="K11" s="65"/>
    </row>
    <row r="12" spans="1:14" ht="22.5" customHeight="1" x14ac:dyDescent="0.25">
      <c r="A12" s="66" t="s">
        <v>275</v>
      </c>
      <c r="B12" s="66"/>
      <c r="C12" s="66"/>
      <c r="D12" s="66"/>
      <c r="E12" s="66"/>
      <c r="F12" s="66"/>
      <c r="G12" s="66"/>
      <c r="H12" s="66"/>
      <c r="I12" s="66"/>
      <c r="J12" s="66"/>
      <c r="K12" s="66"/>
    </row>
    <row r="13" spans="1:14" ht="33" customHeight="1" x14ac:dyDescent="0.25">
      <c r="A13" s="44" t="s">
        <v>276</v>
      </c>
      <c r="B13" s="43" t="s">
        <v>277</v>
      </c>
      <c r="C13" s="43" t="s">
        <v>278</v>
      </c>
      <c r="D13" s="43" t="s">
        <v>279</v>
      </c>
      <c r="E13" s="43" t="s">
        <v>280</v>
      </c>
      <c r="F13" s="67" t="s">
        <v>281</v>
      </c>
      <c r="G13" s="67"/>
      <c r="H13" s="67"/>
      <c r="I13" s="67"/>
      <c r="J13" s="67"/>
      <c r="K13" s="67"/>
    </row>
    <row r="14" spans="1:14" ht="196.5" customHeight="1" x14ac:dyDescent="0.25">
      <c r="A14" s="48" t="s">
        <v>92</v>
      </c>
      <c r="B14" s="45">
        <v>1</v>
      </c>
      <c r="C14" s="45">
        <v>3</v>
      </c>
      <c r="D14" s="46">
        <v>1969344</v>
      </c>
      <c r="E14" s="46">
        <f>+B14*D14*C14</f>
        <v>5908032</v>
      </c>
      <c r="F14" s="56">
        <v>91</v>
      </c>
      <c r="G14" s="57"/>
      <c r="H14" s="57"/>
      <c r="I14" s="57"/>
      <c r="J14" s="57"/>
      <c r="K14" s="58"/>
      <c r="M14" s="26"/>
      <c r="N14" s="33"/>
    </row>
    <row r="15" spans="1:14" ht="160.5" customHeight="1" x14ac:dyDescent="0.25">
      <c r="A15" s="49" t="s">
        <v>94</v>
      </c>
      <c r="B15" s="45">
        <v>1</v>
      </c>
      <c r="C15" s="47">
        <v>3</v>
      </c>
      <c r="D15" s="46">
        <v>3501056</v>
      </c>
      <c r="E15" s="46">
        <f t="shared" ref="E15:E39" si="0">+B15*D15*C15</f>
        <v>10503168</v>
      </c>
      <c r="F15" s="56">
        <v>93</v>
      </c>
      <c r="G15" s="57"/>
      <c r="H15" s="57"/>
      <c r="I15" s="57"/>
      <c r="J15" s="57"/>
      <c r="K15" s="58"/>
      <c r="M15" s="26"/>
      <c r="N15" s="33"/>
    </row>
    <row r="16" spans="1:14" ht="223.5" customHeight="1" x14ac:dyDescent="0.25">
      <c r="A16" s="48" t="s">
        <v>100</v>
      </c>
      <c r="B16" s="45">
        <v>1</v>
      </c>
      <c r="C16" s="47">
        <v>15</v>
      </c>
      <c r="D16" s="46">
        <v>2758650</v>
      </c>
      <c r="E16" s="46">
        <f t="shared" si="0"/>
        <v>41379750</v>
      </c>
      <c r="F16" s="56">
        <v>99</v>
      </c>
      <c r="G16" s="57"/>
      <c r="H16" s="57"/>
      <c r="I16" s="57"/>
      <c r="J16" s="57"/>
      <c r="K16" s="58"/>
      <c r="M16" s="26"/>
      <c r="N16" s="33"/>
    </row>
    <row r="17" spans="1:14" ht="383.25" customHeight="1" x14ac:dyDescent="0.25">
      <c r="A17" s="6" t="s">
        <v>27</v>
      </c>
      <c r="B17" s="45">
        <v>1</v>
      </c>
      <c r="C17" s="47">
        <v>3</v>
      </c>
      <c r="D17" s="46">
        <v>18599360</v>
      </c>
      <c r="E17" s="46">
        <f t="shared" si="0"/>
        <v>55798080</v>
      </c>
      <c r="F17" s="56">
        <v>26</v>
      </c>
      <c r="G17" s="57"/>
      <c r="H17" s="57"/>
      <c r="I17" s="57"/>
      <c r="J17" s="57"/>
      <c r="K17" s="58"/>
      <c r="M17" s="26"/>
      <c r="N17" s="33"/>
    </row>
    <row r="18" spans="1:14" ht="78.75" customHeight="1" x14ac:dyDescent="0.25">
      <c r="A18" s="3" t="s">
        <v>215</v>
      </c>
      <c r="B18" s="45">
        <v>1</v>
      </c>
      <c r="C18" s="47">
        <v>3</v>
      </c>
      <c r="D18" s="46">
        <v>656488</v>
      </c>
      <c r="E18" s="46">
        <f t="shared" si="0"/>
        <v>1969464</v>
      </c>
      <c r="F18" s="56">
        <v>214</v>
      </c>
      <c r="G18" s="57"/>
      <c r="H18" s="57"/>
      <c r="I18" s="57"/>
      <c r="J18" s="57"/>
      <c r="K18" s="58"/>
      <c r="M18" s="26"/>
      <c r="N18" s="33"/>
    </row>
    <row r="19" spans="1:14" ht="97.5" customHeight="1" x14ac:dyDescent="0.25">
      <c r="A19" s="3" t="s">
        <v>219</v>
      </c>
      <c r="B19" s="45">
        <v>1</v>
      </c>
      <c r="C19" s="47">
        <v>3</v>
      </c>
      <c r="D19" s="46">
        <v>426691</v>
      </c>
      <c r="E19" s="46">
        <f t="shared" si="0"/>
        <v>1280073</v>
      </c>
      <c r="F19" s="56">
        <v>218</v>
      </c>
      <c r="G19" s="57"/>
      <c r="H19" s="57"/>
      <c r="I19" s="57"/>
      <c r="J19" s="57"/>
      <c r="K19" s="58"/>
      <c r="M19" s="26"/>
      <c r="N19" s="33"/>
    </row>
    <row r="20" spans="1:14" ht="331.5" customHeight="1" x14ac:dyDescent="0.25">
      <c r="A20" s="6" t="s">
        <v>32</v>
      </c>
      <c r="B20" s="45">
        <v>1</v>
      </c>
      <c r="C20" s="47">
        <v>2</v>
      </c>
      <c r="D20" s="46">
        <v>645507</v>
      </c>
      <c r="E20" s="46">
        <f t="shared" si="0"/>
        <v>1291014</v>
      </c>
      <c r="F20" s="56">
        <v>31</v>
      </c>
      <c r="G20" s="57"/>
      <c r="H20" s="57"/>
      <c r="I20" s="57"/>
      <c r="J20" s="57"/>
      <c r="K20" s="58"/>
      <c r="M20" s="26"/>
      <c r="N20" s="33"/>
    </row>
    <row r="21" spans="1:14" ht="300.75" customHeight="1" x14ac:dyDescent="0.25">
      <c r="A21" s="6" t="s">
        <v>34</v>
      </c>
      <c r="B21" s="45">
        <v>1</v>
      </c>
      <c r="C21" s="47">
        <v>2</v>
      </c>
      <c r="D21" s="46">
        <v>703476</v>
      </c>
      <c r="E21" s="46">
        <f t="shared" si="0"/>
        <v>1406952</v>
      </c>
      <c r="F21" s="56">
        <v>33</v>
      </c>
      <c r="G21" s="57"/>
      <c r="H21" s="57"/>
      <c r="I21" s="57"/>
      <c r="J21" s="57"/>
      <c r="K21" s="58"/>
      <c r="M21" s="26"/>
      <c r="N21" s="33"/>
    </row>
    <row r="22" spans="1:14" ht="153" customHeight="1" x14ac:dyDescent="0.25">
      <c r="A22" s="6" t="s">
        <v>37</v>
      </c>
      <c r="B22" s="45">
        <v>1</v>
      </c>
      <c r="C22" s="47">
        <v>2</v>
      </c>
      <c r="D22" s="46">
        <v>645507</v>
      </c>
      <c r="E22" s="46">
        <f t="shared" si="0"/>
        <v>1291014</v>
      </c>
      <c r="F22" s="56">
        <v>36</v>
      </c>
      <c r="G22" s="57"/>
      <c r="H22" s="57"/>
      <c r="I22" s="57"/>
      <c r="J22" s="57"/>
      <c r="K22" s="58"/>
      <c r="M22" s="26"/>
      <c r="N22" s="33"/>
    </row>
    <row r="23" spans="1:14" ht="378.75" customHeight="1" x14ac:dyDescent="0.25">
      <c r="A23" s="6" t="s">
        <v>40</v>
      </c>
      <c r="B23" s="45">
        <v>1</v>
      </c>
      <c r="C23" s="47">
        <v>2</v>
      </c>
      <c r="D23" s="46">
        <v>1830400</v>
      </c>
      <c r="E23" s="46">
        <f t="shared" si="0"/>
        <v>3660800</v>
      </c>
      <c r="F23" s="56">
        <v>39</v>
      </c>
      <c r="G23" s="57"/>
      <c r="H23" s="57"/>
      <c r="I23" s="57"/>
      <c r="J23" s="57"/>
      <c r="K23" s="58"/>
      <c r="M23" s="26"/>
      <c r="N23" s="33"/>
    </row>
    <row r="24" spans="1:14" ht="191.25" customHeight="1" x14ac:dyDescent="0.25">
      <c r="A24" s="50" t="s">
        <v>74</v>
      </c>
      <c r="B24" s="45">
        <v>1</v>
      </c>
      <c r="C24" s="47">
        <v>3</v>
      </c>
      <c r="D24" s="46">
        <v>4208000</v>
      </c>
      <c r="E24" s="46">
        <f t="shared" si="0"/>
        <v>12624000</v>
      </c>
      <c r="F24" s="56">
        <v>73</v>
      </c>
      <c r="G24" s="57"/>
      <c r="H24" s="57"/>
      <c r="I24" s="57"/>
      <c r="J24" s="57"/>
      <c r="K24" s="58"/>
      <c r="M24" s="26"/>
      <c r="N24" s="33"/>
    </row>
    <row r="25" spans="1:14" ht="123.75" customHeight="1" x14ac:dyDescent="0.25">
      <c r="A25" s="50" t="s">
        <v>210</v>
      </c>
      <c r="B25" s="45">
        <v>1</v>
      </c>
      <c r="C25" s="47">
        <v>65</v>
      </c>
      <c r="D25" s="46">
        <v>273520</v>
      </c>
      <c r="E25" s="46">
        <f t="shared" si="0"/>
        <v>17778800</v>
      </c>
      <c r="F25" s="56">
        <v>209</v>
      </c>
      <c r="G25" s="57"/>
      <c r="H25" s="57"/>
      <c r="I25" s="57"/>
      <c r="J25" s="57"/>
      <c r="K25" s="58"/>
      <c r="M25" s="26"/>
      <c r="N25" s="33"/>
    </row>
    <row r="26" spans="1:14" ht="120.75" customHeight="1" x14ac:dyDescent="0.25">
      <c r="A26" s="50" t="s">
        <v>214</v>
      </c>
      <c r="B26" s="45">
        <v>1</v>
      </c>
      <c r="C26" s="47">
        <v>6</v>
      </c>
      <c r="D26" s="46">
        <v>437632</v>
      </c>
      <c r="E26" s="46">
        <f t="shared" si="0"/>
        <v>2625792</v>
      </c>
      <c r="F26" s="56">
        <v>213</v>
      </c>
      <c r="G26" s="57"/>
      <c r="H26" s="57"/>
      <c r="I26" s="57"/>
      <c r="J26" s="57"/>
      <c r="K26" s="58"/>
      <c r="M26" s="26"/>
      <c r="N26" s="33"/>
    </row>
    <row r="27" spans="1:14" ht="74.25" customHeight="1" x14ac:dyDescent="0.25">
      <c r="A27" s="50" t="s">
        <v>151</v>
      </c>
      <c r="B27" s="45">
        <v>1</v>
      </c>
      <c r="C27" s="47">
        <v>600</v>
      </c>
      <c r="D27" s="46">
        <v>18500</v>
      </c>
      <c r="E27" s="46">
        <f t="shared" si="0"/>
        <v>11100000</v>
      </c>
      <c r="F27" s="56">
        <v>150</v>
      </c>
      <c r="G27" s="57"/>
      <c r="H27" s="57"/>
      <c r="I27" s="57"/>
      <c r="J27" s="57"/>
      <c r="K27" s="58"/>
      <c r="M27" s="26"/>
      <c r="N27" s="33"/>
    </row>
    <row r="28" spans="1:14" ht="136.5" customHeight="1" x14ac:dyDescent="0.25">
      <c r="A28" s="3" t="s">
        <v>111</v>
      </c>
      <c r="B28" s="45">
        <v>1</v>
      </c>
      <c r="C28" s="47">
        <v>100</v>
      </c>
      <c r="D28" s="46">
        <v>36820</v>
      </c>
      <c r="E28" s="46">
        <f t="shared" si="0"/>
        <v>3682000</v>
      </c>
      <c r="F28" s="56">
        <v>110</v>
      </c>
      <c r="G28" s="57"/>
      <c r="H28" s="57"/>
      <c r="I28" s="57"/>
      <c r="J28" s="57"/>
      <c r="K28" s="58"/>
      <c r="M28" s="26"/>
      <c r="N28" s="33"/>
    </row>
    <row r="29" spans="1:14" ht="158.25" customHeight="1" x14ac:dyDescent="0.25">
      <c r="A29" s="6" t="s">
        <v>120</v>
      </c>
      <c r="B29" s="45">
        <v>1</v>
      </c>
      <c r="C29" s="47">
        <v>900</v>
      </c>
      <c r="D29" s="46">
        <v>2550</v>
      </c>
      <c r="E29" s="46">
        <f t="shared" si="0"/>
        <v>2295000</v>
      </c>
      <c r="F29" s="56">
        <v>119</v>
      </c>
      <c r="G29" s="57"/>
      <c r="H29" s="57"/>
      <c r="I29" s="57"/>
      <c r="J29" s="57"/>
      <c r="K29" s="58"/>
      <c r="M29" s="26"/>
      <c r="N29" s="33"/>
    </row>
    <row r="30" spans="1:14" ht="83.25" customHeight="1" x14ac:dyDescent="0.25">
      <c r="A30" s="49" t="s">
        <v>172</v>
      </c>
      <c r="B30" s="45">
        <v>1</v>
      </c>
      <c r="C30" s="47">
        <v>14</v>
      </c>
      <c r="D30" s="46">
        <v>449336</v>
      </c>
      <c r="E30" s="46">
        <f t="shared" si="0"/>
        <v>6290704</v>
      </c>
      <c r="F30" s="56">
        <v>171</v>
      </c>
      <c r="G30" s="57"/>
      <c r="H30" s="57"/>
      <c r="I30" s="57"/>
      <c r="J30" s="57"/>
      <c r="K30" s="58"/>
      <c r="M30" s="26"/>
      <c r="N30" s="33"/>
    </row>
    <row r="31" spans="1:14" ht="243.75" customHeight="1" x14ac:dyDescent="0.25">
      <c r="A31" s="3" t="s">
        <v>59</v>
      </c>
      <c r="B31" s="45">
        <v>1</v>
      </c>
      <c r="C31" s="47">
        <v>30</v>
      </c>
      <c r="D31" s="46">
        <v>715890</v>
      </c>
      <c r="E31" s="46">
        <f t="shared" si="0"/>
        <v>21476700</v>
      </c>
      <c r="F31" s="56">
        <v>58</v>
      </c>
      <c r="G31" s="57"/>
      <c r="H31" s="57"/>
      <c r="I31" s="57"/>
      <c r="J31" s="57"/>
      <c r="K31" s="58"/>
      <c r="M31" s="26"/>
      <c r="N31" s="33"/>
    </row>
    <row r="32" spans="1:14" ht="98.25" customHeight="1" x14ac:dyDescent="0.25">
      <c r="A32" s="3" t="s">
        <v>212</v>
      </c>
      <c r="B32" s="23">
        <v>1</v>
      </c>
      <c r="C32" s="28">
        <v>10</v>
      </c>
      <c r="D32" s="24">
        <v>492336</v>
      </c>
      <c r="E32" s="46">
        <f t="shared" si="0"/>
        <v>4923360</v>
      </c>
      <c r="F32" s="53">
        <v>211</v>
      </c>
      <c r="G32" s="54"/>
      <c r="H32" s="54"/>
      <c r="I32" s="54"/>
      <c r="J32" s="54"/>
      <c r="K32" s="55"/>
      <c r="M32" s="26"/>
    </row>
    <row r="33" spans="1:13" ht="170.25" customHeight="1" x14ac:dyDescent="0.25">
      <c r="A33" s="3" t="s">
        <v>88</v>
      </c>
      <c r="B33" s="23">
        <v>1</v>
      </c>
      <c r="C33" s="28">
        <v>3</v>
      </c>
      <c r="D33" s="24">
        <v>4250000</v>
      </c>
      <c r="E33" s="46">
        <f t="shared" si="0"/>
        <v>12750000</v>
      </c>
      <c r="F33" s="53">
        <v>87</v>
      </c>
      <c r="G33" s="54"/>
      <c r="H33" s="54"/>
      <c r="I33" s="54"/>
      <c r="J33" s="54"/>
      <c r="K33" s="55"/>
      <c r="M33" s="26"/>
    </row>
    <row r="34" spans="1:13" ht="52.5" customHeight="1" x14ac:dyDescent="0.25">
      <c r="A34" s="51" t="s">
        <v>258</v>
      </c>
      <c r="B34" s="23">
        <v>1</v>
      </c>
      <c r="C34" s="23">
        <v>1</v>
      </c>
      <c r="D34" s="24">
        <v>2735200</v>
      </c>
      <c r="E34" s="46">
        <f t="shared" si="0"/>
        <v>2735200</v>
      </c>
      <c r="F34" s="53">
        <v>257</v>
      </c>
      <c r="G34" s="54"/>
      <c r="H34" s="54"/>
      <c r="I34" s="54"/>
      <c r="J34" s="54"/>
      <c r="K34" s="55"/>
      <c r="M34" s="26"/>
    </row>
    <row r="35" spans="1:13" ht="56.25" customHeight="1" x14ac:dyDescent="0.25">
      <c r="A35" s="3" t="s">
        <v>259</v>
      </c>
      <c r="B35" s="23">
        <v>1</v>
      </c>
      <c r="C35" s="23">
        <v>1</v>
      </c>
      <c r="D35" s="24">
        <v>2735200</v>
      </c>
      <c r="E35" s="46">
        <f t="shared" si="0"/>
        <v>2735200</v>
      </c>
      <c r="F35" s="53">
        <v>258</v>
      </c>
      <c r="G35" s="54"/>
      <c r="H35" s="54"/>
      <c r="I35" s="54"/>
      <c r="J35" s="54"/>
      <c r="K35" s="55"/>
      <c r="M35" s="26"/>
    </row>
    <row r="36" spans="1:13" ht="54.75" customHeight="1" x14ac:dyDescent="0.25">
      <c r="A36" s="3" t="s">
        <v>260</v>
      </c>
      <c r="B36" s="23">
        <v>1</v>
      </c>
      <c r="C36" s="23">
        <v>1</v>
      </c>
      <c r="D36" s="24">
        <v>2735200</v>
      </c>
      <c r="E36" s="46">
        <f t="shared" si="0"/>
        <v>2735200</v>
      </c>
      <c r="F36" s="53">
        <v>259</v>
      </c>
      <c r="G36" s="54"/>
      <c r="H36" s="54"/>
      <c r="I36" s="54"/>
      <c r="J36" s="54"/>
      <c r="K36" s="55"/>
      <c r="M36" s="26"/>
    </row>
    <row r="37" spans="1:13" ht="48.75" customHeight="1" x14ac:dyDescent="0.25">
      <c r="A37" s="3" t="s">
        <v>261</v>
      </c>
      <c r="B37" s="23">
        <v>1</v>
      </c>
      <c r="C37" s="23">
        <v>1</v>
      </c>
      <c r="D37" s="24">
        <v>2735200</v>
      </c>
      <c r="E37" s="46">
        <f t="shared" si="0"/>
        <v>2735200</v>
      </c>
      <c r="F37" s="53">
        <v>260</v>
      </c>
      <c r="G37" s="54"/>
      <c r="H37" s="54"/>
      <c r="I37" s="54"/>
      <c r="J37" s="54"/>
      <c r="K37" s="55"/>
      <c r="M37" s="26"/>
    </row>
    <row r="38" spans="1:13" ht="15" customHeight="1" x14ac:dyDescent="0.25">
      <c r="A38" s="27"/>
      <c r="B38" s="23"/>
      <c r="C38" s="28"/>
      <c r="D38" s="29"/>
      <c r="E38" s="46">
        <f t="shared" si="0"/>
        <v>0</v>
      </c>
      <c r="F38" s="53"/>
      <c r="G38" s="54"/>
      <c r="H38" s="54"/>
      <c r="I38" s="54"/>
      <c r="J38" s="54"/>
      <c r="K38" s="55"/>
      <c r="M38" s="26"/>
    </row>
    <row r="39" spans="1:13" ht="21.75" customHeight="1" x14ac:dyDescent="0.25">
      <c r="A39" s="16"/>
      <c r="B39" s="16"/>
      <c r="C39" s="30"/>
      <c r="D39" s="31"/>
      <c r="E39" s="46">
        <f t="shared" si="0"/>
        <v>0</v>
      </c>
      <c r="F39" s="53"/>
      <c r="G39" s="54"/>
      <c r="H39" s="54"/>
      <c r="I39" s="54"/>
      <c r="J39" s="54"/>
      <c r="K39" s="55"/>
    </row>
    <row r="40" spans="1:13" ht="60.75" customHeight="1" x14ac:dyDescent="0.25">
      <c r="A40" s="60" t="s">
        <v>308</v>
      </c>
      <c r="B40" s="60"/>
      <c r="C40" s="60"/>
      <c r="D40" s="60"/>
      <c r="E40" s="60"/>
      <c r="F40" s="60"/>
      <c r="G40" s="60"/>
      <c r="H40" s="60"/>
      <c r="I40" s="60"/>
      <c r="J40" s="60"/>
      <c r="K40" s="60"/>
    </row>
    <row r="43" spans="1:13" x14ac:dyDescent="0.25">
      <c r="B43" t="s">
        <v>283</v>
      </c>
      <c r="J43" t="s">
        <v>284</v>
      </c>
    </row>
    <row r="44" spans="1:13" x14ac:dyDescent="0.25">
      <c r="A44" s="32"/>
      <c r="J44" s="59" t="s">
        <v>286</v>
      </c>
      <c r="K44" s="59"/>
    </row>
    <row r="45" spans="1:13" x14ac:dyDescent="0.25">
      <c r="A45" s="32"/>
      <c r="J45" s="59" t="s">
        <v>310</v>
      </c>
      <c r="K45" s="59"/>
    </row>
  </sheetData>
  <mergeCells count="47">
    <mergeCell ref="B5:K5"/>
    <mergeCell ref="A1:A3"/>
    <mergeCell ref="B1:J2"/>
    <mergeCell ref="K1:K3"/>
    <mergeCell ref="B3:J3"/>
    <mergeCell ref="A4:K4"/>
    <mergeCell ref="B6:G6"/>
    <mergeCell ref="I6:K6"/>
    <mergeCell ref="B7:K7"/>
    <mergeCell ref="B8:K8"/>
    <mergeCell ref="A9:B9"/>
    <mergeCell ref="C9:K9"/>
    <mergeCell ref="F14:K14"/>
    <mergeCell ref="F32:K32"/>
    <mergeCell ref="A10:B10"/>
    <mergeCell ref="C10:K10"/>
    <mergeCell ref="A11:B11"/>
    <mergeCell ref="C11:K11"/>
    <mergeCell ref="A12:K12"/>
    <mergeCell ref="F13:K13"/>
    <mergeCell ref="F15:K15"/>
    <mergeCell ref="F16:K16"/>
    <mergeCell ref="F17:K17"/>
    <mergeCell ref="F18:K18"/>
    <mergeCell ref="F19:K19"/>
    <mergeCell ref="F20:K20"/>
    <mergeCell ref="F21:K21"/>
    <mergeCell ref="F22:K22"/>
    <mergeCell ref="J44:K44"/>
    <mergeCell ref="J45:K45"/>
    <mergeCell ref="F35:K35"/>
    <mergeCell ref="F36:K36"/>
    <mergeCell ref="F37:K37"/>
    <mergeCell ref="F38:K38"/>
    <mergeCell ref="F39:K39"/>
    <mergeCell ref="A40:K40"/>
    <mergeCell ref="F23:K23"/>
    <mergeCell ref="F24:K24"/>
    <mergeCell ref="F25:K25"/>
    <mergeCell ref="F26:K26"/>
    <mergeCell ref="F33:K33"/>
    <mergeCell ref="F34:K34"/>
    <mergeCell ref="F27:K27"/>
    <mergeCell ref="F28:K28"/>
    <mergeCell ref="F29:K29"/>
    <mergeCell ref="F30:K30"/>
    <mergeCell ref="F31:K31"/>
  </mergeCells>
  <conditionalFormatting sqref="A38">
    <cfRule type="duplicateValues" dxfId="2" priority="2"/>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78" t="s">
        <v>263</v>
      </c>
      <c r="B1" s="81" t="s">
        <v>264</v>
      </c>
      <c r="C1" s="81"/>
      <c r="D1" s="81"/>
      <c r="E1" s="81"/>
      <c r="F1" s="81"/>
      <c r="G1" s="81"/>
      <c r="H1" s="81"/>
      <c r="I1" s="81"/>
      <c r="J1" s="78"/>
      <c r="K1" s="83"/>
    </row>
    <row r="2" spans="1:14" x14ac:dyDescent="0.25">
      <c r="A2" s="79"/>
      <c r="B2" s="82"/>
      <c r="C2" s="82"/>
      <c r="D2" s="82"/>
      <c r="E2" s="82"/>
      <c r="F2" s="82"/>
      <c r="G2" s="82"/>
      <c r="H2" s="82"/>
      <c r="I2" s="82"/>
      <c r="J2" s="80"/>
      <c r="K2" s="83"/>
    </row>
    <row r="3" spans="1:14" x14ac:dyDescent="0.25">
      <c r="A3" s="80"/>
      <c r="B3" s="75" t="s">
        <v>265</v>
      </c>
      <c r="C3" s="76"/>
      <c r="D3" s="76"/>
      <c r="E3" s="76"/>
      <c r="F3" s="76"/>
      <c r="G3" s="76"/>
      <c r="H3" s="76"/>
      <c r="I3" s="76"/>
      <c r="J3" s="77"/>
      <c r="K3" s="83"/>
    </row>
    <row r="4" spans="1:14" x14ac:dyDescent="0.25">
      <c r="A4" s="83"/>
      <c r="B4" s="83"/>
      <c r="C4" s="83"/>
      <c r="D4" s="83"/>
      <c r="E4" s="83"/>
      <c r="F4" s="83"/>
      <c r="G4" s="83"/>
      <c r="H4" s="83"/>
      <c r="I4" s="83"/>
      <c r="J4" s="83"/>
      <c r="K4" s="83"/>
    </row>
    <row r="5" spans="1:14" x14ac:dyDescent="0.25">
      <c r="A5" s="17" t="s">
        <v>266</v>
      </c>
      <c r="B5" s="75" t="s">
        <v>287</v>
      </c>
      <c r="C5" s="76"/>
      <c r="D5" s="76"/>
      <c r="E5" s="76"/>
      <c r="F5" s="76"/>
      <c r="G5" s="76"/>
      <c r="H5" s="76"/>
      <c r="I5" s="76"/>
      <c r="J5" s="76"/>
      <c r="K5" s="77"/>
    </row>
    <row r="6" spans="1:14" x14ac:dyDescent="0.25">
      <c r="A6" s="18" t="s">
        <v>267</v>
      </c>
      <c r="B6" s="68" t="s">
        <v>268</v>
      </c>
      <c r="C6" s="69"/>
      <c r="D6" s="69"/>
      <c r="E6" s="69"/>
      <c r="F6" s="69"/>
      <c r="G6" s="70"/>
      <c r="H6" s="19" t="s">
        <v>269</v>
      </c>
      <c r="I6" s="68" t="s">
        <v>289</v>
      </c>
      <c r="J6" s="69"/>
      <c r="K6" s="70"/>
    </row>
    <row r="7" spans="1:14" ht="15" customHeight="1" x14ac:dyDescent="0.25">
      <c r="A7" s="20" t="s">
        <v>270</v>
      </c>
      <c r="B7" s="85">
        <v>45895</v>
      </c>
      <c r="C7" s="86"/>
      <c r="D7" s="86"/>
      <c r="E7" s="86"/>
      <c r="F7" s="86"/>
      <c r="G7" s="86"/>
      <c r="H7" s="86"/>
      <c r="I7" s="86"/>
      <c r="J7" s="86"/>
      <c r="K7" s="87"/>
    </row>
    <row r="8" spans="1:14" ht="33" customHeight="1" x14ac:dyDescent="0.25">
      <c r="A8" s="20" t="s">
        <v>271</v>
      </c>
      <c r="B8" s="88" t="s">
        <v>288</v>
      </c>
      <c r="C8" s="86"/>
      <c r="D8" s="86"/>
      <c r="E8" s="86"/>
      <c r="F8" s="86"/>
      <c r="G8" s="86"/>
      <c r="H8" s="86"/>
      <c r="I8" s="86"/>
      <c r="J8" s="86"/>
      <c r="K8" s="87"/>
    </row>
    <row r="9" spans="1:14" x14ac:dyDescent="0.25">
      <c r="A9" s="89" t="s">
        <v>272</v>
      </c>
      <c r="B9" s="90"/>
      <c r="C9" s="75" t="s">
        <v>289</v>
      </c>
      <c r="D9" s="76"/>
      <c r="E9" s="76"/>
      <c r="F9" s="76"/>
      <c r="G9" s="76"/>
      <c r="H9" s="76"/>
      <c r="I9" s="76"/>
      <c r="J9" s="76"/>
      <c r="K9" s="77"/>
    </row>
    <row r="10" spans="1:14" x14ac:dyDescent="0.25">
      <c r="A10" s="89" t="s">
        <v>273</v>
      </c>
      <c r="B10" s="90"/>
      <c r="C10" s="75" t="s">
        <v>292</v>
      </c>
      <c r="D10" s="76"/>
      <c r="E10" s="76"/>
      <c r="F10" s="76"/>
      <c r="G10" s="76"/>
      <c r="H10" s="76"/>
      <c r="I10" s="76"/>
      <c r="J10" s="76"/>
      <c r="K10" s="77"/>
    </row>
    <row r="11" spans="1:14" x14ac:dyDescent="0.25">
      <c r="A11" s="89" t="s">
        <v>274</v>
      </c>
      <c r="B11" s="90"/>
      <c r="C11" s="75" t="s">
        <v>293</v>
      </c>
      <c r="D11" s="76"/>
      <c r="E11" s="76"/>
      <c r="F11" s="76"/>
      <c r="G11" s="76"/>
      <c r="H11" s="76"/>
      <c r="I11" s="76"/>
      <c r="J11" s="76"/>
      <c r="K11" s="77"/>
    </row>
    <row r="12" spans="1:14" ht="22.5" customHeight="1" x14ac:dyDescent="0.25">
      <c r="A12" s="91" t="s">
        <v>275</v>
      </c>
      <c r="B12" s="91"/>
      <c r="C12" s="91"/>
      <c r="D12" s="91"/>
      <c r="E12" s="91"/>
      <c r="F12" s="91"/>
      <c r="G12" s="91"/>
      <c r="H12" s="91"/>
      <c r="I12" s="91"/>
      <c r="J12" s="91"/>
      <c r="K12" s="91"/>
    </row>
    <row r="13" spans="1:14" ht="25.5" x14ac:dyDescent="0.25">
      <c r="A13" s="22" t="s">
        <v>276</v>
      </c>
      <c r="B13" s="21" t="s">
        <v>277</v>
      </c>
      <c r="C13" s="21" t="s">
        <v>278</v>
      </c>
      <c r="D13" s="21" t="s">
        <v>279</v>
      </c>
      <c r="E13" s="21" t="s">
        <v>280</v>
      </c>
      <c r="F13" s="84" t="s">
        <v>281</v>
      </c>
      <c r="G13" s="84"/>
      <c r="H13" s="84"/>
      <c r="I13" s="84"/>
      <c r="J13" s="84"/>
      <c r="K13" s="84"/>
    </row>
    <row r="14" spans="1:14" ht="98.25" customHeight="1" x14ac:dyDescent="0.25">
      <c r="A14" s="34" t="s">
        <v>172</v>
      </c>
      <c r="B14" s="23">
        <v>20</v>
      </c>
      <c r="C14" s="23">
        <v>3</v>
      </c>
      <c r="D14" s="24">
        <v>449336</v>
      </c>
      <c r="E14" s="25">
        <v>0</v>
      </c>
      <c r="F14" s="53">
        <v>169</v>
      </c>
      <c r="G14" s="54"/>
      <c r="H14" s="54"/>
      <c r="I14" s="54"/>
      <c r="J14" s="54"/>
      <c r="K14" s="55"/>
      <c r="M14" s="26"/>
      <c r="N14" s="33"/>
    </row>
    <row r="15" spans="1:14" ht="15" customHeight="1" x14ac:dyDescent="0.25">
      <c r="A15" s="23"/>
      <c r="B15" s="23"/>
      <c r="C15" s="28"/>
      <c r="D15" s="24"/>
      <c r="E15" s="24">
        <f t="shared" ref="E15:E17" si="0">+B15*D15*C15</f>
        <v>0</v>
      </c>
      <c r="F15" s="53"/>
      <c r="G15" s="54"/>
      <c r="H15" s="54"/>
      <c r="I15" s="54"/>
      <c r="J15" s="54"/>
      <c r="K15" s="55"/>
      <c r="M15" s="26"/>
    </row>
    <row r="16" spans="1:14" ht="15" customHeight="1" x14ac:dyDescent="0.25">
      <c r="A16" s="27"/>
      <c r="B16" s="23"/>
      <c r="C16" s="28"/>
      <c r="D16" s="29"/>
      <c r="E16" s="24">
        <f t="shared" si="0"/>
        <v>0</v>
      </c>
      <c r="F16" s="53"/>
      <c r="G16" s="54"/>
      <c r="H16" s="54"/>
      <c r="I16" s="54"/>
      <c r="J16" s="54"/>
      <c r="K16" s="55"/>
      <c r="M16" s="26"/>
    </row>
    <row r="17" spans="1:11" ht="21.75" customHeight="1" x14ac:dyDescent="0.25">
      <c r="A17" s="16"/>
      <c r="B17" s="16"/>
      <c r="C17" s="30"/>
      <c r="D17" s="31"/>
      <c r="E17" s="24">
        <f t="shared" si="0"/>
        <v>0</v>
      </c>
      <c r="F17" s="53"/>
      <c r="G17" s="54"/>
      <c r="H17" s="54"/>
      <c r="I17" s="54"/>
      <c r="J17" s="54"/>
      <c r="K17" s="55"/>
    </row>
    <row r="18" spans="1:11" ht="60.75" customHeight="1" x14ac:dyDescent="0.25">
      <c r="A18" s="60" t="s">
        <v>294</v>
      </c>
      <c r="B18" s="60"/>
      <c r="C18" s="60"/>
      <c r="D18" s="60"/>
      <c r="E18" s="60"/>
      <c r="F18" s="60"/>
      <c r="G18" s="60"/>
      <c r="H18" s="60"/>
      <c r="I18" s="60"/>
      <c r="J18" s="60"/>
      <c r="K18" s="60"/>
    </row>
    <row r="21" spans="1:11" x14ac:dyDescent="0.25">
      <c r="A21" t="s">
        <v>282</v>
      </c>
      <c r="B21" t="s">
        <v>283</v>
      </c>
      <c r="J21" t="s">
        <v>284</v>
      </c>
    </row>
    <row r="22" spans="1:11" x14ac:dyDescent="0.25">
      <c r="A22" s="32" t="s">
        <v>285</v>
      </c>
      <c r="J22" s="59" t="s">
        <v>286</v>
      </c>
      <c r="K22" s="59"/>
    </row>
    <row r="23" spans="1:11" x14ac:dyDescent="0.25">
      <c r="A23" s="32" t="s">
        <v>290</v>
      </c>
      <c r="J23" s="59" t="s">
        <v>291</v>
      </c>
      <c r="K23" s="59"/>
    </row>
  </sheetData>
  <mergeCells count="25">
    <mergeCell ref="B5:K5"/>
    <mergeCell ref="A1:A3"/>
    <mergeCell ref="B1:J2"/>
    <mergeCell ref="K1:K3"/>
    <mergeCell ref="B3:J3"/>
    <mergeCell ref="A4:K4"/>
    <mergeCell ref="F13:K13"/>
    <mergeCell ref="B6:G6"/>
    <mergeCell ref="I6:K6"/>
    <mergeCell ref="B7:K7"/>
    <mergeCell ref="B8:K8"/>
    <mergeCell ref="A9:B9"/>
    <mergeCell ref="C9:K9"/>
    <mergeCell ref="A10:B10"/>
    <mergeCell ref="C10:K10"/>
    <mergeCell ref="A11:B11"/>
    <mergeCell ref="C11:K11"/>
    <mergeCell ref="A12:K12"/>
    <mergeCell ref="F17:K17"/>
    <mergeCell ref="A18:K18"/>
    <mergeCell ref="J22:K22"/>
    <mergeCell ref="J23:K23"/>
    <mergeCell ref="F14:K14"/>
    <mergeCell ref="F15:K15"/>
    <mergeCell ref="F16:K16"/>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ApoyoSubtecnica2</cp:lastModifiedBy>
  <cp:lastPrinted>2025-09-12T22:37:10Z</cp:lastPrinted>
  <dcterms:created xsi:type="dcterms:W3CDTF">2025-07-30T18:06:33Z</dcterms:created>
  <dcterms:modified xsi:type="dcterms:W3CDTF">2025-11-06T15:11:55Z</dcterms:modified>
</cp:coreProperties>
</file>